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 yWindow="36" windowWidth="15480" windowHeight="11388" tabRatio="254"/>
  </bookViews>
  <sheets>
    <sheet name="Свод" sheetId="2" r:id="rId1"/>
    <sheet name="Лист3" sheetId="8208" state="hidden" r:id="rId2"/>
  </sheets>
  <definedNames>
    <definedName name="_xlnm._FilterDatabase" localSheetId="0" hidden="1">Свод!$H$1:$I$90</definedName>
    <definedName name="_xlnm.Print_Titles" localSheetId="0">Свод!$5:$6</definedName>
    <definedName name="_xlnm.Print_Area" localSheetId="0">Свод!$A$1:$I$81</definedName>
  </definedNames>
  <calcPr calcId="124519" iterate="1"/>
</workbook>
</file>

<file path=xl/calcChain.xml><?xml version="1.0" encoding="utf-8"?>
<calcChain xmlns="http://schemas.openxmlformats.org/spreadsheetml/2006/main">
  <c r="G76" i="2"/>
  <c r="F76"/>
  <c r="E76"/>
  <c r="D76"/>
  <c r="C76"/>
  <c r="C72"/>
  <c r="B76"/>
  <c r="I76"/>
  <c r="H76"/>
  <c r="E38"/>
  <c r="G72" l="1"/>
  <c r="I74"/>
  <c r="I75"/>
  <c r="H74"/>
  <c r="H75"/>
  <c r="E72"/>
  <c r="I67"/>
  <c r="I69"/>
  <c r="H67"/>
  <c r="H69"/>
  <c r="I62"/>
  <c r="I65"/>
  <c r="H62"/>
  <c r="H65"/>
  <c r="I61"/>
  <c r="H61"/>
  <c r="I59"/>
  <c r="H59"/>
  <c r="I57"/>
  <c r="H57"/>
  <c r="I53"/>
  <c r="H53"/>
  <c r="I52"/>
  <c r="H52"/>
  <c r="I46"/>
  <c r="H46"/>
  <c r="I30"/>
  <c r="H30"/>
  <c r="I26"/>
  <c r="H26"/>
  <c r="I25"/>
  <c r="H25"/>
  <c r="I23"/>
  <c r="H23"/>
  <c r="I21"/>
  <c r="H21"/>
  <c r="I19"/>
  <c r="H19"/>
  <c r="I17"/>
  <c r="H17"/>
  <c r="I15"/>
  <c r="H15"/>
  <c r="I28"/>
  <c r="H28"/>
  <c r="I27" l="1"/>
  <c r="I73" l="1"/>
  <c r="H73"/>
  <c r="F72" l="1"/>
  <c r="D72"/>
  <c r="I72" l="1"/>
  <c r="B72"/>
  <c r="I71"/>
  <c r="H71"/>
  <c r="I70"/>
  <c r="H70"/>
  <c r="H72" l="1"/>
  <c r="I51"/>
  <c r="H51"/>
  <c r="I49"/>
  <c r="H49"/>
  <c r="I47"/>
  <c r="H47"/>
  <c r="I45"/>
  <c r="H45"/>
  <c r="I44"/>
  <c r="H44"/>
  <c r="I43"/>
  <c r="H43"/>
  <c r="I42"/>
  <c r="H42"/>
  <c r="I41"/>
  <c r="H41"/>
  <c r="I40"/>
  <c r="H40"/>
  <c r="I39"/>
  <c r="H39"/>
  <c r="I38"/>
  <c r="H38"/>
  <c r="I37"/>
  <c r="H37"/>
  <c r="I36"/>
  <c r="H36"/>
  <c r="I35"/>
  <c r="H35"/>
  <c r="I34"/>
  <c r="H34"/>
  <c r="I33"/>
  <c r="H33"/>
  <c r="I32"/>
  <c r="H32"/>
  <c r="I29" l="1"/>
  <c r="H29"/>
  <c r="H27"/>
  <c r="I22"/>
  <c r="H22"/>
  <c r="I20"/>
  <c r="H20"/>
  <c r="I18"/>
  <c r="H18"/>
  <c r="I16" l="1"/>
  <c r="H16"/>
  <c r="I13"/>
  <c r="H13"/>
  <c r="I12"/>
  <c r="H12"/>
  <c r="I11"/>
  <c r="H11"/>
  <c r="I10"/>
  <c r="H10"/>
  <c r="I7"/>
  <c r="H7"/>
</calcChain>
</file>

<file path=xl/sharedStrings.xml><?xml version="1.0" encoding="utf-8"?>
<sst xmlns="http://schemas.openxmlformats.org/spreadsheetml/2006/main" count="94" uniqueCount="94">
  <si>
    <t>Наименование</t>
  </si>
  <si>
    <t>7</t>
  </si>
  <si>
    <t>6</t>
  </si>
  <si>
    <t>1</t>
  </si>
  <si>
    <t>2</t>
  </si>
  <si>
    <t>5</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</si>
  <si>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</si>
  <si>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</si>
  <si>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</si>
  <si>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</si>
  <si>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Исполнено</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</si>
  <si>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</si>
  <si>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</si>
  <si>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</si>
  <si>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</si>
  <si>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</si>
  <si>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</si>
  <si>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r>
      <t xml:space="preserve">Субвенции бюджетам городских округов области на </t>
    </r>
    <r>
      <rPr>
        <sz val="10"/>
        <rFont val="Arial Cyr"/>
        <charset val="204"/>
      </rPr>
      <t>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</si>
  <si>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</si>
  <si>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</si>
  <si>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r>
      <t xml:space="preserve">Субвенции бюджетам городских округов области </t>
    </r>
    <r>
      <rPr>
        <sz val="10"/>
        <rFont val="Arial Cyr"/>
        <charset val="204"/>
      </rPr>
      <t>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r>
  </si>
  <si>
    <r>
      <t xml:space="preserve">Субвенции бюджетам городских округов области </t>
    </r>
    <r>
      <rPr>
        <sz val="10"/>
        <rFont val="Arial Cyr"/>
        <charset val="204"/>
      </rPr>
      <t>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</si>
  <si>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</si>
  <si>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</si>
  <si>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</si>
  <si>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</si>
  <si>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r>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t>
    </r>
    <r>
      <rPr>
        <sz val="10"/>
        <rFont val="Arial Cyr"/>
        <charset val="204"/>
      </rPr>
      <t xml:space="preserve"> за присмотр и уход за детьми в образовательных организациях, реализующих основную общеобразовательную программу дошкольного образования</t>
    </r>
  </si>
  <si>
    <t>Субсидии бюджетам городских округов области на обеспечение повышения оплаты труда некоторых категорий работников муниципальных учреждений</t>
  </si>
  <si>
    <t>тыс. руб.</t>
  </si>
  <si>
    <t>Поступило из обл.бюджета        с начала года</t>
  </si>
  <si>
    <t>3</t>
  </si>
  <si>
    <t>4</t>
  </si>
  <si>
    <t>8=4/2*100</t>
  </si>
  <si>
    <t>9=5/(3+4+6+7)*100</t>
  </si>
  <si>
    <t>Восстановлено остатков межбюджетных трансфертов прошлых лет</t>
  </si>
  <si>
    <t>Субсидии на поддержку малого и среднего предпринимательства, включая крестьянские (фермерские) хозяйства</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</si>
  <si>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</si>
  <si>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</si>
  <si>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Анализ безвозмездных поступлений от других бюджетов бюджетной системы Российской Федерации </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</si>
  <si>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</si>
  <si>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Председатель комитета по финансам администрации муниципального образования "Город Саратов"</t>
  </si>
  <si>
    <t>А.С. Струков</t>
  </si>
  <si>
    <t>Субсидии бюджетам городских округов на реализацию мероприятий по обеспечению жильем молодых семей</t>
  </si>
  <si>
    <t>Субсидии бюджетам городских округов области на сохранение достигнутых показателей оплаты труда отдельных категорий работников бюджетной сферы</t>
  </si>
  <si>
    <t>Межбюджетные трансферты бюджетам, передаваемые бюджетам городских округов области в целях обеспечения надлежащего осуществления полномочий по решению вопросов местного значения</t>
  </si>
  <si>
    <t>Иные межбюджетные трансферты,направленные на проведение комплекса мероприятий, направленных на социально-экономическое развитие отдельных территорий области</t>
  </si>
  <si>
    <t>Субсидии бюджетам городских округов  области на проведение капитального и текущего ремонтов муниципальных образовательных организаций</t>
  </si>
  <si>
    <t>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</si>
  <si>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Межбюджетные трансферты, передаваемые бюджетам городских округов  области на создание универсальных спортивно-оздоровительных площадок на территории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</si>
  <si>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</si>
  <si>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Уточненные бюджетные назначения
2020 года</t>
  </si>
  <si>
    <t xml:space="preserve">%
исполнения бюджетных назначений 2020 года по доходам </t>
  </si>
  <si>
    <t>Субсидии бюджетам городских округов области на создание в дошкольных образовательных организация, организациях дополнительного образования детей  условий для получения детьми-инвалидами качественного образования</t>
  </si>
  <si>
    <t>Субсидии бюджетам городских округов области на модернизацию инфраструктуры общего образования в отдельных субъектах Российской Федерации</t>
  </si>
  <si>
    <t>Субсидии бюджетам городских округов области на обустройство и восстановление воинских захоронений, находящихся в государственной (муниципальной) собственности</t>
  </si>
  <si>
    <t>Иные межбюджетные трансферты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в рамках реализации национального проекта «Безопасные и качественные автомобильные дороги» за счет средств областного дорожного фонда</t>
  </si>
  <si>
    <t xml:space="preserve">Субсидиия бюджетам городских округов области на внедрение целевой модели цифровой образовательной среды 
в общеобразовательных организациях 
</t>
  </si>
  <si>
    <t>Субсидии бюджетам городских округов на обеспечение жильем молодых семей (в рамках достижения соответствующих задач федерального проекта)</t>
  </si>
  <si>
    <t>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 а также для благоустройства пешеходной зоны</t>
  </si>
  <si>
    <t>Иные межбюджетные трансферты бюджетам городских округов области в целях проведения работ по завершению строительства эллингов и ввода их в эксплуатацию, а также приобретения дорожно-коммунальной техники для круглогодичного содержания улично-дорожной сети</t>
  </si>
  <si>
    <t>Прочие дотации бюджетам городских округов</t>
  </si>
  <si>
    <t>Остаток                  целевых средств  прошлых лет</t>
  </si>
  <si>
    <t xml:space="preserve">Иные межбюджетных трансферты бюджетам городских округов области в целях внедрения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</si>
  <si>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Межбюджетные трансферты, передаваемые бюджетам городских округов области за счет средств резервного фонда Правительства Саратовской области</t>
  </si>
  <si>
    <t>Субсидии бюджетам городских округов на реализацию мероприятий по переселению граждан из аварийного жилищного фонда, признанного таковым в связи с его физическим износом в процессе эксплуатации до 01.01.2017</t>
  </si>
  <si>
    <t>Субсидии бюджетам городских округов  области на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</si>
  <si>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Субсидии бюджетам городских округов  области на достижение целевых показателей, предусматиривающих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</si>
  <si>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организацию бесплатного горячего питания обучающихся,получающих начальное общее образование в муниицпальных образовательных организациях</t>
  </si>
  <si>
    <t>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t>
  </si>
  <si>
    <t>Межбюджетные трансферты передаваемые бюджетам городских округов области за счет средств резервного фонда Правительства Саратовской области</t>
  </si>
  <si>
    <t>Субсидии бюджетам городских округов области на модернизацию (капитальный ремонт, реконструкция) муниципальных детских школ искусств по видам искусств</t>
  </si>
  <si>
    <t>Иные межбюджетные трансферты за счет средств резервного фонда Правительства Российской Федерации в рамках реализации национального  проекта "Безопасные качественные автомобильные дороги"</t>
  </si>
  <si>
    <t>Субвенции бюджетам городских округов области на осуществление полномочий по составлению (изменению) списков кандидвтов в присяжные заседатели федеральных судов общей юрисдикции в РФ</t>
  </si>
  <si>
    <t>Субсидии бюджетам городских округов на сохранение достигнутых показателей оплаты труда отдельных категорий работников бюджетной сферы с 1 июня 2020 года</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</si>
  <si>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 на повышение оплаты труда отдельных категорий работников сферы с 1 июня 2020 года</t>
  </si>
  <si>
    <t>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</si>
  <si>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 на повышение оплаты труда отдельных категорий работников сферы с 1 июня 2020 года</t>
  </si>
  <si>
    <t>Иные межбюджетные трансферты,передаваемые бюджетам городских округов области на реализацию мероприятий по благоустройству территории</t>
  </si>
  <si>
    <t>Иные межбюджетные трансферты бюджетам городских округов области на укрепление материально-технической базы муниципальных учреждений культуры</t>
  </si>
  <si>
    <t>Иные межбюджетные трансферты бюджетам городских округов области на проведение ремотно-реставрационных работ на мемориальных объектах,посвященных Великой Отечественной войне</t>
  </si>
  <si>
    <t>Иные межбюджетные трансферты бюджетам городских округов области на совершенствование материально-технической базы, инфраструктуры и обеспечение безопасности муниципальных общеобразовательных учреждений</t>
  </si>
  <si>
    <t>Иные межбюджетные трансферты бюджетам городских округов области на реализацию мероприятий по реконструкции объектов спортивных сооружений</t>
  </si>
  <si>
    <t>Межбюджетные трансферты, передаваемые бюджетам городских округов области за счет средств резервного фонда Правительства Саратовской области на укрепление материально-технической базы учреждений физической культуры</t>
  </si>
  <si>
    <t>Межбюджетные трансферты, передаваемые бюджетам городских округов области за счет средств резервного фонда Правительства Саратовской области в целях обеспечения своевременного бесперебойного выполнения работ по уборке и поддержанию в надлежащем санитарном состоянии территории городских округов области для недопущения распространения новой короновирусной инфекции</t>
  </si>
  <si>
    <t>Межбюджетные трансферты, передаваемые бюджетам городских округов области за счет средств резервного фонда Правительства Саратовской области (в целых предупреждения банкротства предприятий городского наземного электро-транспорта)</t>
  </si>
  <si>
    <t>Иные межбюджетные трансферты бюджетам городских округов области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</si>
  <si>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Иные межбюджетные трансферты бюджетам городских округов области на ремонт берегоукрепительных сооружений</t>
  </si>
  <si>
    <t>Иные межбюджетные трансферты бюджетам городских округов области на снос аварийных, расселенных домов, помещений, нежилых зданий, сооружений, иных объектов жилищного фонда</t>
  </si>
  <si>
    <t>Иные межбюджетные трансферты бюджетам городских округов области на выполнение строительно-монтажных работ по строительству и ремонту пешеходных зон и тротуаров</t>
  </si>
  <si>
    <t xml:space="preserve">Дотации бюджетам городских округов за достижение наилучших значений показателей (результатов) по уровню открытости бюджетных данных </t>
  </si>
  <si>
    <t>Дотации на поддержку мер по обеспечению сбалансированности бюджетов для компенсации снижения поступления доходов в связи с пандемией новой коронавирусной инфекции</t>
  </si>
  <si>
    <t>на 1 октября  2020 года</t>
  </si>
  <si>
    <t xml:space="preserve">28,4 тыс.руб.- возврат в областной бюджет  межбюджетного трансферта прошлых лет в рамках обеспечения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 списан со счета главного администратора доходов 30.09.2020 ,но не отражен на едином счете бюджета  МО "Город Саратов" по состоянию на 01.10.2020 г.  </t>
  </si>
  <si>
    <t>Межбюджетные трансферты на обеспечение мероприятий, связанных с оплатой дополнительных квадратных метров, при переселении граждан из аварийного жилищного фонда (в рамках достижения соответствующих задач федерального проекта)</t>
  </si>
</sst>
</file>

<file path=xl/styles.xml><?xml version="1.0" encoding="utf-8"?>
<styleSheet xmlns="http://schemas.openxmlformats.org/spreadsheetml/2006/main">
  <numFmts count="9">
    <numFmt numFmtId="164" formatCode="#,##0.0_р_.;[Red]\-#,##0.0_р_."/>
    <numFmt numFmtId="165" formatCode="#,##0.00_ ;[Red]\-#,##0.00\ "/>
    <numFmt numFmtId="166" formatCode="[$-FC19]dd\ mmmm\ yyyy\ \г\.;@"/>
    <numFmt numFmtId="167" formatCode="000000"/>
    <numFmt numFmtId="168" formatCode="#,##0.0"/>
    <numFmt numFmtId="169" formatCode="#,##0.0_ ;[Red]\-#,##0.0\ "/>
    <numFmt numFmtId="170" formatCode="#,##0.0\ _₽;[Red]\-#,##0.0\ _₽"/>
    <numFmt numFmtId="171" formatCode="#,##0.0_ ;\-#,##0.0\ "/>
    <numFmt numFmtId="172" formatCode="0.00;[Red]0.00"/>
  </numFmts>
  <fonts count="5">
    <font>
      <sz val="10"/>
      <name val="Arial Cyr"/>
      <charset val="204"/>
    </font>
    <font>
      <sz val="10"/>
      <name val="Arial Cyr"/>
      <charset val="204"/>
    </font>
    <font>
      <b/>
      <sz val="16"/>
      <name val="Times New Roman"/>
      <family val="1"/>
      <charset val="204"/>
    </font>
    <font>
      <sz val="14"/>
      <name val="Times New Roman"/>
      <family val="1"/>
      <charset val="204"/>
    </font>
    <font>
      <sz val="10"/>
      <color theme="1"/>
      <name val="Arial Cyr"/>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4">
    <xf numFmtId="0" fontId="0" fillId="0" borderId="0" xfId="0" applyFont="1"/>
    <xf numFmtId="49" fontId="0" fillId="2" borderId="1" xfId="0" applyNumberFormat="1" applyFill="1" applyBorder="1" applyAlignment="1" applyProtection="1">
      <alignment horizontal="left" vertical="center" wrapText="1"/>
      <protection hidden="1"/>
    </xf>
    <xf numFmtId="0" fontId="0" fillId="2" borderId="1" xfId="0" applyNumberFormat="1" applyFill="1" applyBorder="1" applyAlignment="1">
      <alignment vertical="center" wrapText="1"/>
    </xf>
    <xf numFmtId="167" fontId="0" fillId="2" borderId="1" xfId="0" applyNumberFormat="1" applyFill="1" applyBorder="1" applyAlignment="1" applyProtection="1">
      <alignment horizontal="left" vertical="center" wrapText="1"/>
      <protection hidden="1"/>
    </xf>
    <xf numFmtId="168" fontId="0" fillId="2" borderId="1" xfId="0" applyNumberFormat="1" applyFont="1" applyFill="1" applyBorder="1" applyAlignment="1">
      <alignment vertical="center" wrapText="1"/>
    </xf>
    <xf numFmtId="4" fontId="0" fillId="2" borderId="1" xfId="0" applyNumberFormat="1" applyFill="1" applyBorder="1" applyAlignment="1" applyProtection="1">
      <alignment horizontal="right" vertical="center" wrapText="1"/>
      <protection hidden="1"/>
    </xf>
    <xf numFmtId="4" fontId="0" fillId="2" borderId="1" xfId="0" applyNumberFormat="1" applyFont="1" applyFill="1" applyBorder="1" applyAlignment="1">
      <alignment vertical="center" wrapText="1"/>
    </xf>
    <xf numFmtId="169" fontId="0" fillId="2" borderId="1" xfId="0" applyNumberFormat="1" applyFont="1" applyFill="1" applyBorder="1" applyAlignment="1" applyProtection="1">
      <alignment horizontal="right" vertical="center"/>
      <protection hidden="1"/>
    </xf>
    <xf numFmtId="165" fontId="0" fillId="2" borderId="1" xfId="0" applyNumberFormat="1" applyFont="1" applyFill="1" applyBorder="1" applyAlignment="1" applyProtection="1">
      <alignment horizontal="right" vertical="center"/>
      <protection hidden="1"/>
    </xf>
    <xf numFmtId="0" fontId="0" fillId="2" borderId="1" xfId="0" applyFill="1" applyBorder="1" applyAlignment="1">
      <alignment vertical="center" wrapText="1"/>
    </xf>
    <xf numFmtId="2" fontId="0" fillId="2" borderId="1" xfId="0" applyNumberFormat="1" applyFill="1" applyBorder="1" applyAlignment="1" applyProtection="1">
      <alignment horizontal="left" vertical="center" wrapText="1"/>
      <protection hidden="1"/>
    </xf>
    <xf numFmtId="0" fontId="0" fillId="2" borderId="1" xfId="0" applyNumberFormat="1" applyFont="1" applyFill="1" applyBorder="1" applyAlignment="1">
      <alignment vertical="center" wrapText="1"/>
    </xf>
    <xf numFmtId="168" fontId="0" fillId="2" borderId="1"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right" vertical="center" wrapText="1"/>
      <protection hidden="1"/>
    </xf>
    <xf numFmtId="164" fontId="0" fillId="2" borderId="1" xfId="0" applyNumberFormat="1" applyFont="1" applyFill="1" applyBorder="1" applyAlignment="1" applyProtection="1">
      <alignment horizontal="right" vertical="center"/>
      <protection hidden="1"/>
    </xf>
    <xf numFmtId="168" fontId="0" fillId="2" borderId="1" xfId="0" applyNumberFormat="1" applyFont="1" applyFill="1" applyBorder="1" applyAlignment="1" applyProtection="1">
      <alignment horizontal="right" vertical="center" wrapText="1"/>
      <protection hidden="1"/>
    </xf>
    <xf numFmtId="168" fontId="0" fillId="2" borderId="1" xfId="0" applyNumberFormat="1" applyFill="1" applyBorder="1" applyAlignment="1" applyProtection="1">
      <alignment horizontal="right" vertical="center" wrapText="1"/>
      <protection hidden="1"/>
    </xf>
    <xf numFmtId="168" fontId="0" fillId="2" borderId="1" xfId="0" applyNumberFormat="1" applyFont="1" applyFill="1" applyBorder="1" applyAlignment="1">
      <alignment horizontal="right" vertical="center" wrapText="1"/>
    </xf>
    <xf numFmtId="168" fontId="0" fillId="2" borderId="1" xfId="0" applyNumberFormat="1" applyFill="1" applyBorder="1" applyAlignment="1" applyProtection="1">
      <alignment horizontal="right" vertical="center"/>
      <protection hidden="1"/>
    </xf>
    <xf numFmtId="169" fontId="0" fillId="2" borderId="1" xfId="0" applyNumberFormat="1" applyFont="1" applyFill="1" applyBorder="1" applyAlignment="1">
      <alignment vertical="center" wrapText="1"/>
    </xf>
    <xf numFmtId="169" fontId="0" fillId="2" borderId="1" xfId="0" applyNumberFormat="1" applyFill="1" applyBorder="1" applyAlignment="1" applyProtection="1">
      <alignment horizontal="right" vertical="center" wrapText="1"/>
      <protection hidden="1"/>
    </xf>
    <xf numFmtId="171" fontId="0" fillId="2" borderId="1"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14" fontId="3" fillId="2" borderId="0" xfId="0" applyNumberFormat="1" applyFont="1" applyFill="1" applyBorder="1" applyAlignment="1" applyProtection="1">
      <alignment horizontal="left" vertical="center"/>
      <protection hidden="1"/>
    </xf>
    <xf numFmtId="166" fontId="0" fillId="2" borderId="0"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wrapText="1"/>
      <protection hidden="1"/>
    </xf>
    <xf numFmtId="164" fontId="0" fillId="2" borderId="2" xfId="0" applyNumberFormat="1" applyFont="1" applyFill="1" applyBorder="1" applyAlignment="1" applyProtection="1">
      <alignment horizontal="center" wrapText="1"/>
      <protection hidden="1"/>
    </xf>
    <xf numFmtId="164" fontId="0" fillId="2" borderId="1" xfId="0" applyNumberFormat="1" applyFill="1" applyBorder="1" applyAlignment="1" applyProtection="1">
      <alignment horizontal="center" vertical="center" wrapText="1"/>
      <protection hidden="1"/>
    </xf>
    <xf numFmtId="164" fontId="0" fillId="2" borderId="1" xfId="0" applyNumberFormat="1" applyFont="1" applyFill="1" applyBorder="1" applyAlignment="1" applyProtection="1">
      <alignment horizontal="center" vertical="center" wrapText="1"/>
      <protection hidden="1"/>
    </xf>
    <xf numFmtId="49" fontId="0" fillId="2" borderId="1" xfId="0" applyNumberFormat="1" applyFont="1" applyFill="1" applyBorder="1" applyAlignment="1" applyProtection="1">
      <alignment horizontal="center" vertical="center" wrapText="1"/>
      <protection hidden="1"/>
    </xf>
    <xf numFmtId="49" fontId="0" fillId="2" borderId="1" xfId="0" applyNumberFormat="1" applyFill="1" applyBorder="1" applyAlignment="1" applyProtection="1">
      <alignment horizontal="center" vertical="center" wrapText="1"/>
      <protection hidden="1"/>
    </xf>
    <xf numFmtId="164" fontId="3" fillId="2" borderId="0" xfId="0" applyNumberFormat="1" applyFont="1" applyFill="1" applyBorder="1" applyAlignment="1" applyProtection="1">
      <alignment horizontal="left" vertical="center"/>
      <protection hidden="1"/>
    </xf>
    <xf numFmtId="164" fontId="3"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left" vertical="center" wrapText="1"/>
      <protection hidden="1"/>
    </xf>
    <xf numFmtId="40" fontId="0" fillId="2" borderId="0"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right" vertical="center"/>
      <protection hidden="1"/>
    </xf>
    <xf numFmtId="169" fontId="0" fillId="2" borderId="1" xfId="0" applyNumberFormat="1" applyFont="1" applyFill="1" applyBorder="1" applyAlignment="1" applyProtection="1">
      <alignment horizontal="right" vertical="center" wrapText="1"/>
      <protection hidden="1"/>
    </xf>
    <xf numFmtId="170" fontId="0" fillId="2" borderId="1" xfId="0" applyNumberFormat="1" applyFont="1" applyFill="1" applyBorder="1" applyAlignment="1">
      <alignment vertical="center" wrapText="1"/>
    </xf>
    <xf numFmtId="164" fontId="0" fillId="2" borderId="0" xfId="0" applyNumberFormat="1" applyFont="1" applyFill="1" applyBorder="1" applyAlignment="1" applyProtection="1">
      <alignment horizontal="left" vertical="center"/>
      <protection hidden="1"/>
    </xf>
    <xf numFmtId="164" fontId="0" fillId="2" borderId="2" xfId="0" applyNumberFormat="1" applyFont="1" applyFill="1" applyBorder="1" applyAlignment="1" applyProtection="1">
      <alignment horizontal="left" vertical="center"/>
      <protection hidden="1"/>
    </xf>
    <xf numFmtId="164" fontId="0" fillId="2" borderId="2" xfId="0" applyNumberFormat="1" applyFill="1" applyBorder="1" applyAlignment="1" applyProtection="1">
      <alignment horizontal="center" wrapText="1"/>
      <protection hidden="1"/>
    </xf>
    <xf numFmtId="49" fontId="0" fillId="2" borderId="0" xfId="0" applyNumberFormat="1" applyFont="1" applyFill="1" applyAlignment="1" applyProtection="1">
      <alignment horizontal="center" vertical="center"/>
      <protection hidden="1"/>
    </xf>
    <xf numFmtId="164" fontId="0" fillId="2" borderId="0" xfId="0" applyNumberFormat="1" applyFont="1" applyFill="1" applyAlignment="1" applyProtection="1">
      <alignment horizontal="left" vertical="center"/>
      <protection hidden="1"/>
    </xf>
    <xf numFmtId="49" fontId="0" fillId="2" borderId="0" xfId="0" applyNumberFormat="1" applyFont="1" applyFill="1" applyAlignment="1" applyProtection="1">
      <alignment horizontal="right" vertical="center"/>
      <protection hidden="1"/>
    </xf>
    <xf numFmtId="49" fontId="0" fillId="2" borderId="0" xfId="0" applyNumberFormat="1" applyFont="1" applyFill="1" applyAlignment="1" applyProtection="1">
      <alignment horizontal="left" vertical="center"/>
      <protection hidden="1"/>
    </xf>
    <xf numFmtId="168" fontId="0" fillId="0" borderId="1" xfId="0" applyNumberFormat="1" applyFill="1" applyBorder="1" applyAlignment="1" applyProtection="1">
      <alignment horizontal="right" vertical="center"/>
      <protection hidden="1"/>
    </xf>
    <xf numFmtId="4" fontId="0" fillId="2" borderId="1" xfId="0" applyNumberFormat="1" applyFill="1" applyBorder="1" applyAlignment="1">
      <alignment vertical="center" wrapText="1"/>
    </xf>
    <xf numFmtId="4" fontId="0" fillId="0" borderId="1" xfId="0" applyNumberFormat="1" applyFill="1" applyBorder="1" applyAlignment="1">
      <alignment vertical="center" wrapText="1"/>
    </xf>
    <xf numFmtId="169" fontId="4" fillId="2" borderId="1" xfId="0" applyNumberFormat="1" applyFont="1" applyFill="1" applyBorder="1" applyAlignment="1" applyProtection="1">
      <alignment horizontal="right" vertical="center"/>
      <protection hidden="1"/>
    </xf>
    <xf numFmtId="164" fontId="0" fillId="2" borderId="0" xfId="0" applyNumberFormat="1" applyFont="1" applyFill="1" applyBorder="1" applyAlignment="1" applyProtection="1">
      <alignment horizontal="right" vertical="center"/>
      <protection hidden="1"/>
    </xf>
    <xf numFmtId="169" fontId="0" fillId="2" borderId="0" xfId="0" applyNumberFormat="1" applyFont="1" applyFill="1" applyBorder="1" applyAlignment="1" applyProtection="1">
      <alignment horizontal="right" vertical="center"/>
      <protection hidden="1"/>
    </xf>
    <xf numFmtId="168" fontId="0" fillId="2" borderId="0" xfId="0" applyNumberFormat="1" applyFont="1" applyFill="1" applyBorder="1" applyAlignment="1" applyProtection="1">
      <alignment horizontal="right" vertical="center" wrapText="1"/>
      <protection hidden="1"/>
    </xf>
    <xf numFmtId="164" fontId="0" fillId="2" borderId="0" xfId="0" applyNumberFormat="1" applyFont="1" applyFill="1" applyAlignment="1" applyProtection="1">
      <alignment horizontal="center" vertical="center" wrapText="1"/>
      <protection hidden="1"/>
    </xf>
    <xf numFmtId="172" fontId="0" fillId="2" borderId="0" xfId="0" applyNumberFormat="1" applyFill="1" applyAlignment="1" applyProtection="1">
      <alignment horizontal="center" vertical="center"/>
      <protection hidden="1"/>
    </xf>
    <xf numFmtId="49" fontId="0" fillId="2" borderId="0" xfId="0" applyNumberFormat="1" applyFill="1" applyAlignment="1" applyProtection="1">
      <alignment horizontal="center" vertical="center"/>
      <protection hidden="1"/>
    </xf>
    <xf numFmtId="164" fontId="0" fillId="2" borderId="0" xfId="0" applyNumberFormat="1" applyFill="1" applyAlignment="1" applyProtection="1">
      <alignment horizontal="center" vertical="center"/>
      <protection hidden="1"/>
    </xf>
    <xf numFmtId="164" fontId="0" fillId="3" borderId="0" xfId="0" applyNumberFormat="1" applyFont="1" applyFill="1" applyAlignment="1" applyProtection="1">
      <alignment horizontal="center" vertical="center"/>
      <protection hidden="1"/>
    </xf>
    <xf numFmtId="166" fontId="2"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right" vertical="center" wrapText="1"/>
      <protection hidden="1"/>
    </xf>
    <xf numFmtId="164" fontId="3" fillId="2" borderId="0" xfId="0" applyNumberFormat="1" applyFont="1" applyFill="1" applyAlignment="1" applyProtection="1">
      <alignment horizontal="left" vertical="center" wrapText="1"/>
      <protection hidden="1"/>
    </xf>
    <xf numFmtId="164" fontId="0" fillId="2" borderId="0" xfId="0" applyNumberFormat="1" applyFill="1" applyBorder="1" applyAlignment="1" applyProtection="1">
      <alignment horizontal="left" vertical="center" wrapText="1"/>
      <protection hidden="1"/>
    </xf>
    <xf numFmtId="164" fontId="0" fillId="2" borderId="0" xfId="0" applyNumberFormat="1" applyFont="1" applyFill="1" applyBorder="1" applyAlignment="1" applyProtection="1">
      <alignment horizontal="left" vertical="center" wrapText="1"/>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K90"/>
  <sheetViews>
    <sheetView tabSelected="1" view="pageBreakPreview" zoomScaleSheetLayoutView="100" workbookViewId="0">
      <pane xSplit="1" ySplit="6" topLeftCell="B71" activePane="bottomRight" state="frozen"/>
      <selection activeCell="F1" sqref="F1"/>
      <selection pane="topRight" activeCell="H1" sqref="H1"/>
      <selection pane="bottomLeft" activeCell="F7" sqref="F7"/>
      <selection pane="bottomRight" activeCell="H75" sqref="H75"/>
    </sheetView>
  </sheetViews>
  <sheetFormatPr defaultColWidth="9.109375" defaultRowHeight="13.2"/>
  <cols>
    <col min="1" max="1" width="60.88671875" style="44" customWidth="1"/>
    <col min="2" max="3" width="17.109375" style="22" customWidth="1"/>
    <col min="4" max="4" width="16.109375" style="22" customWidth="1"/>
    <col min="5" max="5" width="17.44140625" style="22" customWidth="1"/>
    <col min="6" max="6" width="16" style="22" customWidth="1"/>
    <col min="7" max="7" width="16.44140625" style="22" customWidth="1"/>
    <col min="8" max="8" width="13.88671875" style="22" customWidth="1"/>
    <col min="9" max="9" width="17.6640625" style="22" customWidth="1"/>
    <col min="10" max="10" width="22.6640625" style="22" customWidth="1"/>
    <col min="11" max="16384" width="9.109375" style="22"/>
  </cols>
  <sheetData>
    <row r="1" spans="1:10" ht="33.75" customHeight="1">
      <c r="A1" s="40"/>
      <c r="B1" s="23"/>
      <c r="C1" s="23"/>
      <c r="D1" s="23"/>
      <c r="E1" s="23"/>
      <c r="F1" s="23"/>
      <c r="G1" s="23"/>
      <c r="H1" s="23"/>
      <c r="I1" s="23"/>
    </row>
    <row r="2" spans="1:10" ht="20.399999999999999">
      <c r="A2" s="59" t="s">
        <v>38</v>
      </c>
      <c r="B2" s="59"/>
      <c r="C2" s="59"/>
      <c r="D2" s="59"/>
      <c r="E2" s="59"/>
      <c r="F2" s="59"/>
      <c r="G2" s="59"/>
      <c r="H2" s="59"/>
      <c r="I2" s="59"/>
    </row>
    <row r="3" spans="1:10" ht="18">
      <c r="A3" s="40"/>
      <c r="B3" s="23"/>
      <c r="C3" s="24" t="s">
        <v>91</v>
      </c>
      <c r="D3" s="25"/>
      <c r="E3" s="25"/>
      <c r="F3" s="23"/>
      <c r="G3" s="23"/>
      <c r="H3" s="23"/>
      <c r="I3" s="23"/>
    </row>
    <row r="4" spans="1:10">
      <c r="A4" s="41"/>
      <c r="B4" s="26"/>
      <c r="C4" s="26"/>
      <c r="D4" s="27"/>
      <c r="E4" s="28"/>
      <c r="F4" s="26"/>
      <c r="G4" s="26"/>
      <c r="H4" s="28"/>
      <c r="I4" s="42" t="s">
        <v>28</v>
      </c>
    </row>
    <row r="5" spans="1:10" ht="115.5" customHeight="1">
      <c r="A5" s="30" t="s">
        <v>0</v>
      </c>
      <c r="B5" s="29" t="s">
        <v>50</v>
      </c>
      <c r="C5" s="29" t="s">
        <v>61</v>
      </c>
      <c r="D5" s="29" t="s">
        <v>29</v>
      </c>
      <c r="E5" s="29" t="s">
        <v>10</v>
      </c>
      <c r="F5" s="30" t="s">
        <v>7</v>
      </c>
      <c r="G5" s="29" t="s">
        <v>34</v>
      </c>
      <c r="H5" s="29" t="s">
        <v>51</v>
      </c>
      <c r="I5" s="30" t="s">
        <v>6</v>
      </c>
    </row>
    <row r="6" spans="1:10" s="43" customFormat="1" ht="25.5" customHeight="1">
      <c r="A6" s="31" t="s">
        <v>3</v>
      </c>
      <c r="B6" s="31" t="s">
        <v>4</v>
      </c>
      <c r="C6" s="32" t="s">
        <v>30</v>
      </c>
      <c r="D6" s="32" t="s">
        <v>31</v>
      </c>
      <c r="E6" s="32" t="s">
        <v>5</v>
      </c>
      <c r="F6" s="32" t="s">
        <v>2</v>
      </c>
      <c r="G6" s="32" t="s">
        <v>1</v>
      </c>
      <c r="H6" s="32" t="s">
        <v>32</v>
      </c>
      <c r="I6" s="32" t="s">
        <v>33</v>
      </c>
    </row>
    <row r="7" spans="1:10" s="43" customFormat="1" ht="27.75" customHeight="1">
      <c r="A7" s="1" t="s">
        <v>42</v>
      </c>
      <c r="B7" s="4">
        <v>8162.1</v>
      </c>
      <c r="C7" s="15">
        <v>8.9</v>
      </c>
      <c r="D7" s="15">
        <v>7739.4</v>
      </c>
      <c r="E7" s="15">
        <v>7739.4</v>
      </c>
      <c r="F7" s="7">
        <v>-8.9</v>
      </c>
      <c r="G7" s="5"/>
      <c r="H7" s="15">
        <f>D7/B7*100</f>
        <v>94.821185724262122</v>
      </c>
      <c r="I7" s="15">
        <f>E7/(C7+D7+F7+G7)*100</f>
        <v>100</v>
      </c>
      <c r="J7" s="56"/>
    </row>
    <row r="8" spans="1:10" s="43" customFormat="1" ht="51.75" customHeight="1">
      <c r="A8" s="1" t="s">
        <v>52</v>
      </c>
      <c r="B8" s="4">
        <v>1546.5</v>
      </c>
      <c r="C8" s="15"/>
      <c r="D8" s="17">
        <v>1546.5</v>
      </c>
      <c r="E8" s="38">
        <v>1546.5</v>
      </c>
      <c r="F8" s="7"/>
      <c r="G8" s="5"/>
      <c r="H8" s="15"/>
      <c r="I8" s="15"/>
    </row>
    <row r="9" spans="1:10" s="43" customFormat="1" ht="30.75" customHeight="1">
      <c r="A9" s="1" t="s">
        <v>35</v>
      </c>
      <c r="B9" s="6"/>
      <c r="C9" s="16"/>
      <c r="D9" s="17"/>
      <c r="E9" s="6"/>
      <c r="F9" s="7">
        <v>-298.5</v>
      </c>
      <c r="G9" s="20">
        <v>298.5</v>
      </c>
      <c r="H9" s="15"/>
      <c r="I9" s="15"/>
    </row>
    <row r="10" spans="1:10" s="43" customFormat="1" ht="26.25" customHeight="1">
      <c r="A10" s="1" t="s">
        <v>36</v>
      </c>
      <c r="B10" s="4">
        <v>323944.5</v>
      </c>
      <c r="C10" s="4"/>
      <c r="D10" s="17">
        <v>282417.3</v>
      </c>
      <c r="E10" s="17">
        <v>282417.3</v>
      </c>
      <c r="F10" s="7"/>
      <c r="G10" s="20"/>
      <c r="H10" s="15">
        <f>D10/B10*100</f>
        <v>87.180767075841686</v>
      </c>
      <c r="I10" s="15">
        <f>E10/(C10+D10+F10+G10)*100</f>
        <v>100</v>
      </c>
    </row>
    <row r="11" spans="1:10" s="43" customFormat="1" ht="57" customHeight="1">
      <c r="A11" s="1" t="s">
        <v>37</v>
      </c>
      <c r="B11" s="4">
        <v>324081.2</v>
      </c>
      <c r="C11" s="4"/>
      <c r="D11" s="17">
        <v>176540.6</v>
      </c>
      <c r="E11" s="17">
        <v>176540.6</v>
      </c>
      <c r="F11" s="7"/>
      <c r="G11" s="6"/>
      <c r="H11" s="15">
        <f>D11/B11*100</f>
        <v>54.474187333297955</v>
      </c>
      <c r="I11" s="15">
        <f>E11/(C11+D11+F11+G11)*100</f>
        <v>100</v>
      </c>
    </row>
    <row r="12" spans="1:10" s="43" customFormat="1" ht="66.75" customHeight="1">
      <c r="A12" s="2" t="s">
        <v>39</v>
      </c>
      <c r="B12" s="7">
        <v>747610</v>
      </c>
      <c r="C12" s="12"/>
      <c r="D12" s="18">
        <v>471339.3</v>
      </c>
      <c r="E12" s="18">
        <v>471339.3</v>
      </c>
      <c r="F12" s="7"/>
      <c r="G12" s="8"/>
      <c r="H12" s="15">
        <f>D12/B12*100</f>
        <v>63.04614705528283</v>
      </c>
      <c r="I12" s="15">
        <f>E12/(C12+D12+F12+G12)*100</f>
        <v>100</v>
      </c>
    </row>
    <row r="13" spans="1:10" s="43" customFormat="1" ht="42" customHeight="1">
      <c r="A13" s="2" t="s">
        <v>53</v>
      </c>
      <c r="B13" s="7">
        <v>418483.7</v>
      </c>
      <c r="C13" s="12"/>
      <c r="D13" s="47">
        <v>417145.59999999998</v>
      </c>
      <c r="E13" s="47">
        <v>416840.9</v>
      </c>
      <c r="F13" s="7"/>
      <c r="G13" s="8"/>
      <c r="H13" s="15">
        <f>D13/B13*100</f>
        <v>99.680250389680637</v>
      </c>
      <c r="I13" s="15">
        <f>E13/(C13+D13+F13+G13)*100</f>
        <v>99.926955959741647</v>
      </c>
    </row>
    <row r="14" spans="1:10" s="43" customFormat="1" ht="42" customHeight="1">
      <c r="A14" s="1" t="s">
        <v>67</v>
      </c>
      <c r="B14" s="17">
        <v>135683.79999999999</v>
      </c>
      <c r="C14" s="12"/>
      <c r="D14" s="18"/>
      <c r="E14" s="18"/>
      <c r="F14" s="7"/>
      <c r="G14" s="8"/>
      <c r="H14" s="15"/>
      <c r="I14" s="15"/>
    </row>
    <row r="15" spans="1:10" s="43" customFormat="1" ht="41.25" customHeight="1">
      <c r="A15" s="1" t="s">
        <v>70</v>
      </c>
      <c r="B15" s="17">
        <v>2605.3000000000002</v>
      </c>
      <c r="C15" s="12"/>
      <c r="D15" s="17">
        <v>2605.3000000000002</v>
      </c>
      <c r="E15" s="17">
        <v>2605.3000000000002</v>
      </c>
      <c r="F15" s="7"/>
      <c r="G15" s="8"/>
      <c r="H15" s="15">
        <f t="shared" ref="H15" si="0">D15/B15*100</f>
        <v>100</v>
      </c>
      <c r="I15" s="15">
        <f>E15/(C15+D15+F15+G15)*100</f>
        <v>100</v>
      </c>
    </row>
    <row r="16" spans="1:10" s="43" customFormat="1" ht="39" customHeight="1">
      <c r="A16" s="1" t="s">
        <v>54</v>
      </c>
      <c r="B16" s="7">
        <v>1511.2</v>
      </c>
      <c r="C16" s="12"/>
      <c r="D16" s="18">
        <v>1511.2</v>
      </c>
      <c r="E16" s="7">
        <v>1511.2</v>
      </c>
      <c r="F16" s="7"/>
      <c r="G16" s="8"/>
      <c r="H16" s="15">
        <f t="shared" ref="H16:H23" si="1">D16/B16*100</f>
        <v>100</v>
      </c>
      <c r="I16" s="15">
        <f>E16/(C16+D16+F16+G16)*100</f>
        <v>100</v>
      </c>
    </row>
    <row r="17" spans="1:9" s="43" customFormat="1" ht="38.25" customHeight="1">
      <c r="A17" s="1" t="s">
        <v>56</v>
      </c>
      <c r="B17" s="7">
        <v>187511.3</v>
      </c>
      <c r="C17" s="12"/>
      <c r="D17" s="18">
        <v>103962.8</v>
      </c>
      <c r="E17" s="7">
        <v>99358.2</v>
      </c>
      <c r="F17" s="7"/>
      <c r="G17" s="8"/>
      <c r="H17" s="15">
        <f t="shared" si="1"/>
        <v>55.443485272620904</v>
      </c>
      <c r="I17" s="15">
        <f>E17/(C17+D17+F17+G17)*100</f>
        <v>95.570915750633873</v>
      </c>
    </row>
    <row r="18" spans="1:9" s="43" customFormat="1" ht="38.25" customHeight="1">
      <c r="A18" s="9" t="s">
        <v>43</v>
      </c>
      <c r="B18" s="7">
        <v>182424.6</v>
      </c>
      <c r="C18" s="12">
        <v>1770.6</v>
      </c>
      <c r="D18" s="12">
        <v>116402.6</v>
      </c>
      <c r="E18" s="12">
        <v>116402.6</v>
      </c>
      <c r="F18" s="7">
        <v>-9589.2000000000007</v>
      </c>
      <c r="G18" s="7">
        <v>7818.6</v>
      </c>
      <c r="H18" s="15">
        <f t="shared" si="1"/>
        <v>63.808609145915632</v>
      </c>
      <c r="I18" s="15">
        <f>E18/(C18+D18+F18+G18)*100</f>
        <v>99.999999999999986</v>
      </c>
    </row>
    <row r="19" spans="1:9" s="43" customFormat="1" ht="43.5" customHeight="1">
      <c r="A19" s="9" t="s">
        <v>73</v>
      </c>
      <c r="B19" s="7">
        <v>23311.5</v>
      </c>
      <c r="C19" s="12"/>
      <c r="D19" s="12">
        <v>9497.5</v>
      </c>
      <c r="E19" s="7">
        <v>9497.5</v>
      </c>
      <c r="F19" s="7"/>
      <c r="G19" s="7"/>
      <c r="H19" s="15">
        <f t="shared" si="1"/>
        <v>40.741694013684231</v>
      </c>
      <c r="I19" s="15">
        <f>E19/(C19+D19+F19+G19)*100</f>
        <v>100</v>
      </c>
    </row>
    <row r="20" spans="1:9" s="43" customFormat="1" ht="39" customHeight="1">
      <c r="A20" s="9" t="s">
        <v>27</v>
      </c>
      <c r="B20" s="7">
        <v>170107.6</v>
      </c>
      <c r="C20" s="12">
        <v>6</v>
      </c>
      <c r="D20" s="18">
        <v>126095.3</v>
      </c>
      <c r="E20" s="18">
        <v>126095.3</v>
      </c>
      <c r="F20" s="7">
        <v>-6</v>
      </c>
      <c r="G20" s="7"/>
      <c r="H20" s="15">
        <f t="shared" si="1"/>
        <v>74.126787985957122</v>
      </c>
      <c r="I20" s="15">
        <f t="shared" ref="I20:I75" si="2">E20/(C20+D20+F20+G20)*100</f>
        <v>100</v>
      </c>
    </row>
    <row r="21" spans="1:9" s="43" customFormat="1" ht="43.5" customHeight="1">
      <c r="A21" s="10" t="s">
        <v>46</v>
      </c>
      <c r="B21" s="4">
        <v>62442</v>
      </c>
      <c r="C21" s="4"/>
      <c r="D21" s="17">
        <v>60482.5</v>
      </c>
      <c r="E21" s="17">
        <v>60482.5</v>
      </c>
      <c r="F21" s="7"/>
      <c r="G21" s="6"/>
      <c r="H21" s="15">
        <f t="shared" si="1"/>
        <v>96.861887831908007</v>
      </c>
      <c r="I21" s="15">
        <f t="shared" si="2"/>
        <v>100</v>
      </c>
    </row>
    <row r="22" spans="1:9" s="43" customFormat="1" ht="63" customHeight="1">
      <c r="A22" s="10" t="s">
        <v>47</v>
      </c>
      <c r="B22" s="4">
        <v>658893.5</v>
      </c>
      <c r="C22" s="4"/>
      <c r="D22" s="19">
        <v>210416.8</v>
      </c>
      <c r="E22" s="19">
        <v>211482.4</v>
      </c>
      <c r="F22" s="7"/>
      <c r="G22" s="7">
        <v>1065.5999999999999</v>
      </c>
      <c r="H22" s="15">
        <f t="shared" si="1"/>
        <v>31.934872631161181</v>
      </c>
      <c r="I22" s="15">
        <f t="shared" si="2"/>
        <v>100</v>
      </c>
    </row>
    <row r="23" spans="1:9" s="43" customFormat="1" ht="66.75" customHeight="1">
      <c r="A23" s="10" t="s">
        <v>75</v>
      </c>
      <c r="B23" s="4">
        <v>13437.8</v>
      </c>
      <c r="C23" s="4"/>
      <c r="D23" s="19">
        <v>256.3</v>
      </c>
      <c r="E23" s="19">
        <v>256.3</v>
      </c>
      <c r="F23" s="7"/>
      <c r="G23" s="6"/>
      <c r="H23" s="15">
        <f t="shared" si="1"/>
        <v>1.9073062554882496</v>
      </c>
      <c r="I23" s="15">
        <f t="shared" si="2"/>
        <v>100</v>
      </c>
    </row>
    <row r="24" spans="1:9" s="43" customFormat="1" ht="64.5" customHeight="1">
      <c r="A24" s="10" t="s">
        <v>66</v>
      </c>
      <c r="B24" s="4">
        <v>187000</v>
      </c>
      <c r="C24" s="4"/>
      <c r="D24" s="17"/>
      <c r="E24" s="19"/>
      <c r="F24" s="7"/>
      <c r="G24" s="6"/>
      <c r="H24" s="15"/>
      <c r="I24" s="15"/>
    </row>
    <row r="25" spans="1:9" s="43" customFormat="1" ht="54.75" customHeight="1">
      <c r="A25" s="10" t="s">
        <v>65</v>
      </c>
      <c r="B25" s="4">
        <v>813000</v>
      </c>
      <c r="C25" s="4"/>
      <c r="D25" s="17">
        <v>426103.9</v>
      </c>
      <c r="E25" s="17">
        <v>426103.9</v>
      </c>
      <c r="F25" s="7"/>
      <c r="G25" s="6"/>
      <c r="H25" s="15">
        <f t="shared" ref="H25:H26" si="3">D25/B25*100</f>
        <v>52.411303813038131</v>
      </c>
      <c r="I25" s="15">
        <f t="shared" si="2"/>
        <v>100</v>
      </c>
    </row>
    <row r="26" spans="1:9" s="43" customFormat="1" ht="53.25" customHeight="1">
      <c r="A26" s="10" t="s">
        <v>64</v>
      </c>
      <c r="B26" s="4">
        <v>883522.1</v>
      </c>
      <c r="C26" s="4"/>
      <c r="D26" s="17">
        <v>299891.8</v>
      </c>
      <c r="E26" s="17">
        <v>299891.8</v>
      </c>
      <c r="F26" s="7"/>
      <c r="G26" s="6"/>
      <c r="H26" s="15">
        <f t="shared" si="3"/>
        <v>33.942761590230738</v>
      </c>
      <c r="I26" s="15">
        <f t="shared" si="2"/>
        <v>100</v>
      </c>
    </row>
    <row r="27" spans="1:9" s="43" customFormat="1" ht="39" customHeight="1">
      <c r="A27" s="10" t="s">
        <v>57</v>
      </c>
      <c r="B27" s="4">
        <v>374.8</v>
      </c>
      <c r="C27" s="4"/>
      <c r="D27" s="17">
        <v>355.4</v>
      </c>
      <c r="E27" s="19">
        <v>355.4</v>
      </c>
      <c r="F27" s="7"/>
      <c r="G27" s="6"/>
      <c r="H27" s="15">
        <f>D27/B27*100</f>
        <v>94.823906083244395</v>
      </c>
      <c r="I27" s="15">
        <f t="shared" si="2"/>
        <v>100</v>
      </c>
    </row>
    <row r="28" spans="1:9" s="43" customFormat="1" ht="45.75" customHeight="1">
      <c r="A28" s="11" t="s">
        <v>68</v>
      </c>
      <c r="B28" s="18">
        <v>83566.399999999994</v>
      </c>
      <c r="C28" s="12"/>
      <c r="D28" s="18">
        <v>11066.1</v>
      </c>
      <c r="E28" s="18">
        <v>11066.1</v>
      </c>
      <c r="F28" s="7"/>
      <c r="G28" s="8"/>
      <c r="H28" s="15">
        <f>D28/B28*100</f>
        <v>13.242283980164277</v>
      </c>
      <c r="I28" s="15">
        <f t="shared" si="2"/>
        <v>100</v>
      </c>
    </row>
    <row r="29" spans="1:9" ht="38.25" customHeight="1">
      <c r="A29" s="2" t="s">
        <v>11</v>
      </c>
      <c r="B29" s="4">
        <v>3422228.8</v>
      </c>
      <c r="C29" s="4">
        <v>1.8</v>
      </c>
      <c r="D29" s="17">
        <v>2378073.5</v>
      </c>
      <c r="E29" s="17">
        <v>2378073.5</v>
      </c>
      <c r="F29" s="7">
        <v>-1.8</v>
      </c>
      <c r="G29" s="4"/>
      <c r="H29" s="15">
        <f t="shared" ref="H29:H47" si="4">D29/B29*100</f>
        <v>69.489027150960808</v>
      </c>
      <c r="I29" s="15">
        <f>E29/(C29+D29+F29+G29)*100</f>
        <v>100</v>
      </c>
    </row>
    <row r="30" spans="1:9" ht="56.25" customHeight="1">
      <c r="A30" s="2" t="s">
        <v>74</v>
      </c>
      <c r="B30" s="4">
        <v>63264.1</v>
      </c>
      <c r="C30" s="4"/>
      <c r="D30" s="17">
        <v>3090</v>
      </c>
      <c r="E30" s="17">
        <v>3090</v>
      </c>
      <c r="F30" s="7"/>
      <c r="G30" s="4"/>
      <c r="H30" s="15">
        <f t="shared" si="4"/>
        <v>4.8842866649489993</v>
      </c>
      <c r="I30" s="15">
        <f>E30/(C30+D30+F30+G30)*100</f>
        <v>100</v>
      </c>
    </row>
    <row r="31" spans="1:9" ht="41.25" customHeight="1">
      <c r="A31" s="11" t="s">
        <v>72</v>
      </c>
      <c r="B31" s="4">
        <v>238.4</v>
      </c>
      <c r="C31" s="4"/>
      <c r="D31" s="17"/>
      <c r="E31" s="17"/>
      <c r="F31" s="7"/>
      <c r="G31" s="4"/>
      <c r="H31" s="15"/>
      <c r="I31" s="15"/>
    </row>
    <row r="32" spans="1:9" ht="54.75" customHeight="1">
      <c r="A32" s="11" t="s">
        <v>12</v>
      </c>
      <c r="B32" s="4">
        <v>6316.1</v>
      </c>
      <c r="C32" s="4"/>
      <c r="D32" s="17">
        <v>4240.7</v>
      </c>
      <c r="E32" s="17">
        <v>4240.7</v>
      </c>
      <c r="F32" s="7"/>
      <c r="G32" s="6"/>
      <c r="H32" s="15">
        <f t="shared" si="4"/>
        <v>67.141115561818197</v>
      </c>
      <c r="I32" s="15">
        <f t="shared" si="2"/>
        <v>100</v>
      </c>
    </row>
    <row r="33" spans="1:9" ht="105.75" customHeight="1">
      <c r="A33" s="11" t="s">
        <v>25</v>
      </c>
      <c r="B33" s="4">
        <v>2807.2</v>
      </c>
      <c r="C33" s="4"/>
      <c r="D33" s="17">
        <v>1966.5</v>
      </c>
      <c r="E33" s="17">
        <v>1966.5</v>
      </c>
      <c r="F33" s="7"/>
      <c r="G33" s="6"/>
      <c r="H33" s="15">
        <f t="shared" si="4"/>
        <v>70.052009119407245</v>
      </c>
      <c r="I33" s="15">
        <f t="shared" si="2"/>
        <v>100</v>
      </c>
    </row>
    <row r="34" spans="1:9" ht="67.5" customHeight="1">
      <c r="A34" s="2" t="s">
        <v>13</v>
      </c>
      <c r="B34" s="4">
        <v>2105.4</v>
      </c>
      <c r="C34" s="4"/>
      <c r="D34" s="17">
        <v>1432.3</v>
      </c>
      <c r="E34" s="17">
        <v>1432.3</v>
      </c>
      <c r="F34" s="7"/>
      <c r="G34" s="6"/>
      <c r="H34" s="15">
        <f t="shared" si="4"/>
        <v>68.029828061176019</v>
      </c>
      <c r="I34" s="15">
        <f t="shared" si="2"/>
        <v>100</v>
      </c>
    </row>
    <row r="35" spans="1:9" ht="105.75" customHeight="1">
      <c r="A35" s="11" t="s">
        <v>14</v>
      </c>
      <c r="B35" s="4">
        <v>25615.3</v>
      </c>
      <c r="C35" s="4"/>
      <c r="D35" s="17">
        <v>15163.5</v>
      </c>
      <c r="E35" s="17">
        <v>15163.5</v>
      </c>
      <c r="F35" s="7"/>
      <c r="G35" s="39"/>
      <c r="H35" s="15">
        <f t="shared" si="4"/>
        <v>59.197042392632525</v>
      </c>
      <c r="I35" s="15">
        <f>E35/(C35+D35+F35+G35)*100</f>
        <v>100</v>
      </c>
    </row>
    <row r="36" spans="1:9" ht="54.75" customHeight="1">
      <c r="A36" s="11" t="s">
        <v>15</v>
      </c>
      <c r="B36" s="4">
        <v>24211.8</v>
      </c>
      <c r="C36" s="4"/>
      <c r="D36" s="17">
        <v>13686.1</v>
      </c>
      <c r="E36" s="17">
        <v>13686.1</v>
      </c>
      <c r="F36" s="7">
        <v>-41.3</v>
      </c>
      <c r="G36" s="19">
        <v>41.3</v>
      </c>
      <c r="H36" s="15">
        <f t="shared" si="4"/>
        <v>56.526569689159835</v>
      </c>
      <c r="I36" s="15">
        <f t="shared" si="2"/>
        <v>100</v>
      </c>
    </row>
    <row r="37" spans="1:9" ht="54" customHeight="1">
      <c r="A37" s="11" t="s">
        <v>16</v>
      </c>
      <c r="B37" s="4">
        <v>2807.2</v>
      </c>
      <c r="C37" s="4"/>
      <c r="D37" s="17">
        <v>1839.3</v>
      </c>
      <c r="E37" s="17">
        <v>1839.3</v>
      </c>
      <c r="F37" s="7">
        <v>-0.2</v>
      </c>
      <c r="G37" s="19">
        <v>0.2</v>
      </c>
      <c r="H37" s="15">
        <f t="shared" si="4"/>
        <v>65.520803647762889</v>
      </c>
      <c r="I37" s="15">
        <f t="shared" si="2"/>
        <v>100</v>
      </c>
    </row>
    <row r="38" spans="1:9" ht="80.25" customHeight="1">
      <c r="A38" s="11" t="s">
        <v>26</v>
      </c>
      <c r="B38" s="4">
        <v>9687.4</v>
      </c>
      <c r="C38" s="4"/>
      <c r="D38" s="17">
        <v>5390.6</v>
      </c>
      <c r="E38" s="17">
        <f>5493.1</f>
        <v>5493.1</v>
      </c>
      <c r="F38" s="7">
        <v>-2</v>
      </c>
      <c r="G38" s="19">
        <v>104.5</v>
      </c>
      <c r="H38" s="15">
        <f t="shared" si="4"/>
        <v>55.645477630736842</v>
      </c>
      <c r="I38" s="15">
        <f t="shared" si="2"/>
        <v>100</v>
      </c>
    </row>
    <row r="39" spans="1:9" ht="54.75" customHeight="1">
      <c r="A39" s="11" t="s">
        <v>17</v>
      </c>
      <c r="B39" s="4">
        <v>299100.90000000002</v>
      </c>
      <c r="C39" s="12"/>
      <c r="D39" s="17">
        <v>85125.1</v>
      </c>
      <c r="E39" s="17">
        <v>85117.4</v>
      </c>
      <c r="F39" s="7">
        <v>-1.9</v>
      </c>
      <c r="G39" s="17">
        <v>1.9</v>
      </c>
      <c r="H39" s="15">
        <f t="shared" si="4"/>
        <v>28.460328939164008</v>
      </c>
      <c r="I39" s="15">
        <f t="shared" si="2"/>
        <v>99.990954489333916</v>
      </c>
    </row>
    <row r="40" spans="1:9" ht="44.25" customHeight="1">
      <c r="A40" s="11" t="s">
        <v>18</v>
      </c>
      <c r="B40" s="4">
        <v>1403.6</v>
      </c>
      <c r="C40" s="4"/>
      <c r="D40" s="17">
        <v>777.6</v>
      </c>
      <c r="E40" s="17">
        <v>777.6</v>
      </c>
      <c r="F40" s="7"/>
      <c r="G40" s="6"/>
      <c r="H40" s="15">
        <f t="shared" si="4"/>
        <v>55.40039897406669</v>
      </c>
      <c r="I40" s="15">
        <f t="shared" si="2"/>
        <v>100</v>
      </c>
    </row>
    <row r="41" spans="1:9" ht="54" customHeight="1">
      <c r="A41" s="11" t="s">
        <v>19</v>
      </c>
      <c r="B41" s="12">
        <v>255620.2</v>
      </c>
      <c r="C41" s="12">
        <v>1.7</v>
      </c>
      <c r="D41" s="12">
        <v>170784.8</v>
      </c>
      <c r="E41" s="12">
        <v>170784.8</v>
      </c>
      <c r="F41" s="50">
        <v>-31.9</v>
      </c>
      <c r="G41" s="7">
        <v>30.2</v>
      </c>
      <c r="H41" s="15">
        <f t="shared" si="4"/>
        <v>66.81193426810556</v>
      </c>
      <c r="I41" s="15">
        <f t="shared" si="2"/>
        <v>99.999999999999972</v>
      </c>
    </row>
    <row r="42" spans="1:9" ht="67.5" customHeight="1">
      <c r="A42" s="11" t="s">
        <v>20</v>
      </c>
      <c r="B42" s="12">
        <v>106677.7</v>
      </c>
      <c r="C42" s="12">
        <v>22.9</v>
      </c>
      <c r="D42" s="12">
        <v>40539.599999999999</v>
      </c>
      <c r="E42" s="12">
        <v>40539.599999999999</v>
      </c>
      <c r="F42" s="7">
        <v>-22.9</v>
      </c>
      <c r="G42" s="8"/>
      <c r="H42" s="15">
        <f t="shared" si="4"/>
        <v>38.00194417389951</v>
      </c>
      <c r="I42" s="15">
        <f t="shared" si="2"/>
        <v>100</v>
      </c>
    </row>
    <row r="43" spans="1:9" ht="65.25" customHeight="1">
      <c r="A43" s="11" t="s">
        <v>21</v>
      </c>
      <c r="B43" s="12">
        <v>21709.8</v>
      </c>
      <c r="C43" s="12">
        <v>20.6</v>
      </c>
      <c r="D43" s="12">
        <v>13282.1</v>
      </c>
      <c r="E43" s="12">
        <v>13282.1</v>
      </c>
      <c r="F43" s="7">
        <v>-20.6</v>
      </c>
      <c r="G43" s="7"/>
      <c r="H43" s="15">
        <f t="shared" si="4"/>
        <v>61.180204331684308</v>
      </c>
      <c r="I43" s="15">
        <f t="shared" si="2"/>
        <v>100</v>
      </c>
    </row>
    <row r="44" spans="1:9" ht="132" customHeight="1">
      <c r="A44" s="11" t="s">
        <v>22</v>
      </c>
      <c r="B44" s="12">
        <v>7690</v>
      </c>
      <c r="C44" s="12"/>
      <c r="D44" s="12">
        <v>5191</v>
      </c>
      <c r="E44" s="12">
        <v>5191</v>
      </c>
      <c r="F44" s="7"/>
      <c r="G44" s="8"/>
      <c r="H44" s="15">
        <f t="shared" si="4"/>
        <v>67.503250975292588</v>
      </c>
      <c r="I44" s="15">
        <f t="shared" si="2"/>
        <v>100</v>
      </c>
    </row>
    <row r="45" spans="1:9" ht="42" customHeight="1">
      <c r="A45" s="11" t="s">
        <v>23</v>
      </c>
      <c r="B45" s="12">
        <v>1851750.8</v>
      </c>
      <c r="C45" s="12">
        <v>54.7</v>
      </c>
      <c r="D45" s="12">
        <v>1289514.8999999999</v>
      </c>
      <c r="E45" s="12">
        <v>1289514.8999999999</v>
      </c>
      <c r="F45" s="7">
        <v>-54.7</v>
      </c>
      <c r="G45" s="8"/>
      <c r="H45" s="15">
        <f t="shared" si="4"/>
        <v>69.637604584806979</v>
      </c>
      <c r="I45" s="15">
        <f t="shared" si="2"/>
        <v>100</v>
      </c>
    </row>
    <row r="46" spans="1:9" ht="55.5" customHeight="1">
      <c r="A46" s="2" t="s">
        <v>76</v>
      </c>
      <c r="B46" s="12">
        <v>39820.6</v>
      </c>
      <c r="C46" s="12"/>
      <c r="D46" s="12">
        <v>1183</v>
      </c>
      <c r="E46" s="12">
        <v>1183</v>
      </c>
      <c r="F46" s="7"/>
      <c r="G46" s="8"/>
      <c r="H46" s="15">
        <f t="shared" si="4"/>
        <v>2.9708241462961382</v>
      </c>
      <c r="I46" s="15">
        <f t="shared" si="2"/>
        <v>100</v>
      </c>
    </row>
    <row r="47" spans="1:9" ht="105" customHeight="1">
      <c r="A47" s="2" t="s">
        <v>24</v>
      </c>
      <c r="B47" s="12">
        <v>631.4</v>
      </c>
      <c r="C47" s="12"/>
      <c r="D47" s="12">
        <v>254.9</v>
      </c>
      <c r="E47" s="12">
        <v>254.9</v>
      </c>
      <c r="F47" s="7"/>
      <c r="G47" s="8"/>
      <c r="H47" s="15">
        <f t="shared" si="4"/>
        <v>40.370605004751347</v>
      </c>
      <c r="I47" s="15">
        <f>E47/(C47+D47+F47+G47)*100</f>
        <v>100</v>
      </c>
    </row>
    <row r="48" spans="1:9" s="43" customFormat="1" ht="54" customHeight="1">
      <c r="A48" s="2" t="s">
        <v>49</v>
      </c>
      <c r="B48" s="4">
        <v>1753.3</v>
      </c>
      <c r="C48" s="4"/>
      <c r="D48" s="17"/>
      <c r="E48" s="7"/>
      <c r="F48" s="7"/>
      <c r="G48" s="6"/>
      <c r="H48" s="15"/>
      <c r="I48" s="15"/>
    </row>
    <row r="49" spans="1:9" s="43" customFormat="1" ht="91.5" customHeight="1">
      <c r="A49" s="3" t="s">
        <v>55</v>
      </c>
      <c r="B49" s="4">
        <v>252290</v>
      </c>
      <c r="C49" s="15"/>
      <c r="D49" s="15">
        <v>224652</v>
      </c>
      <c r="E49" s="15">
        <v>224652</v>
      </c>
      <c r="F49" s="7"/>
      <c r="G49" s="5"/>
      <c r="H49" s="15">
        <f>D49/B49*100</f>
        <v>89.045146458440684</v>
      </c>
      <c r="I49" s="15">
        <f>E49/(C49+D49+F49+G49)*100</f>
        <v>100</v>
      </c>
    </row>
    <row r="50" spans="1:9" s="43" customFormat="1" ht="53.25" customHeight="1">
      <c r="A50" s="3" t="s">
        <v>44</v>
      </c>
      <c r="B50" s="4"/>
      <c r="C50" s="4">
        <v>0.4</v>
      </c>
      <c r="D50" s="17"/>
      <c r="E50" s="7"/>
      <c r="F50" s="7">
        <v>-0.4</v>
      </c>
      <c r="G50" s="6"/>
      <c r="H50" s="15"/>
      <c r="I50" s="15"/>
    </row>
    <row r="51" spans="1:9" s="43" customFormat="1" ht="44.25" customHeight="1">
      <c r="A51" s="3" t="s">
        <v>45</v>
      </c>
      <c r="B51" s="4">
        <v>712000</v>
      </c>
      <c r="C51" s="15"/>
      <c r="D51" s="15">
        <v>534618.30000000005</v>
      </c>
      <c r="E51" s="15">
        <v>534618.30000000005</v>
      </c>
      <c r="F51" s="7"/>
      <c r="G51" s="5"/>
      <c r="H51" s="15">
        <f>D51/B51*100</f>
        <v>75.086839887640451</v>
      </c>
      <c r="I51" s="15">
        <f>E51/(C51+D51+F51+G51)*100</f>
        <v>100</v>
      </c>
    </row>
    <row r="52" spans="1:9" s="43" customFormat="1" ht="41.25" customHeight="1">
      <c r="A52" s="48" t="s">
        <v>77</v>
      </c>
      <c r="B52" s="4">
        <v>100000</v>
      </c>
      <c r="C52" s="15"/>
      <c r="D52" s="15">
        <v>68213.399999999994</v>
      </c>
      <c r="E52" s="15">
        <v>68213.399999999994</v>
      </c>
      <c r="F52" s="7"/>
      <c r="G52" s="5"/>
      <c r="H52" s="15">
        <f>D52/B52*100</f>
        <v>68.213399999999993</v>
      </c>
      <c r="I52" s="15">
        <f>E52/(C52+D52+F52+G52)*100</f>
        <v>100</v>
      </c>
    </row>
    <row r="53" spans="1:9" s="43" customFormat="1" ht="51.75" customHeight="1">
      <c r="A53" s="3" t="s">
        <v>48</v>
      </c>
      <c r="B53" s="4">
        <v>10130.9</v>
      </c>
      <c r="C53" s="15">
        <v>9848.2999999999993</v>
      </c>
      <c r="D53" s="15">
        <v>10130.9</v>
      </c>
      <c r="E53" s="15">
        <v>10130.9</v>
      </c>
      <c r="F53" s="7">
        <v>-9848.2999999999993</v>
      </c>
      <c r="G53" s="5"/>
      <c r="H53" s="15">
        <f>D53/B53*100</f>
        <v>100</v>
      </c>
      <c r="I53" s="15">
        <f>E53/(C53+D53+F53+G53)*100</f>
        <v>100.00000000000003</v>
      </c>
    </row>
    <row r="54" spans="1:9" s="43" customFormat="1" ht="54" customHeight="1">
      <c r="A54" s="3" t="s">
        <v>58</v>
      </c>
      <c r="B54" s="4"/>
      <c r="C54" s="15"/>
      <c r="D54" s="15"/>
      <c r="E54" s="19"/>
      <c r="F54" s="7">
        <v>-168.4</v>
      </c>
      <c r="G54" s="7">
        <v>168.4</v>
      </c>
      <c r="H54" s="15"/>
      <c r="I54" s="15"/>
    </row>
    <row r="55" spans="1:9" s="43" customFormat="1" ht="69.75" customHeight="1">
      <c r="A55" s="3" t="s">
        <v>59</v>
      </c>
      <c r="B55" s="4"/>
      <c r="C55" s="15"/>
      <c r="D55" s="15"/>
      <c r="E55" s="19"/>
      <c r="F55" s="7">
        <v>-340.7</v>
      </c>
      <c r="G55" s="7">
        <v>340.7</v>
      </c>
      <c r="H55" s="15"/>
      <c r="I55" s="15"/>
    </row>
    <row r="56" spans="1:9" s="43" customFormat="1" ht="43.5" customHeight="1">
      <c r="A56" s="48" t="s">
        <v>78</v>
      </c>
      <c r="B56" s="4">
        <v>438</v>
      </c>
      <c r="C56" s="15"/>
      <c r="D56" s="15"/>
      <c r="E56" s="19"/>
      <c r="F56" s="7"/>
      <c r="G56" s="7"/>
      <c r="H56" s="15"/>
      <c r="I56" s="15"/>
    </row>
    <row r="57" spans="1:9" s="43" customFormat="1" ht="52.5" customHeight="1">
      <c r="A57" s="48" t="s">
        <v>79</v>
      </c>
      <c r="B57" s="4">
        <v>630</v>
      </c>
      <c r="C57" s="15"/>
      <c r="D57" s="15">
        <v>450</v>
      </c>
      <c r="E57" s="19"/>
      <c r="F57" s="7"/>
      <c r="G57" s="7"/>
      <c r="H57" s="15">
        <f t="shared" ref="H57:H69" si="5">D57/B57*100</f>
        <v>71.428571428571431</v>
      </c>
      <c r="I57" s="15">
        <f t="shared" ref="I57:I69" si="6">E57/(C57+D57+F57+G57)*100</f>
        <v>0</v>
      </c>
    </row>
    <row r="58" spans="1:9" s="43" customFormat="1" ht="53.25" customHeight="1">
      <c r="A58" s="48" t="s">
        <v>71</v>
      </c>
      <c r="B58" s="4">
        <v>707000</v>
      </c>
      <c r="C58" s="15"/>
      <c r="D58" s="15"/>
      <c r="E58" s="19"/>
      <c r="F58" s="7"/>
      <c r="G58" s="7"/>
      <c r="H58" s="15"/>
      <c r="I58" s="15"/>
    </row>
    <row r="59" spans="1:9" s="43" customFormat="1" ht="53.25" customHeight="1">
      <c r="A59" s="48" t="s">
        <v>80</v>
      </c>
      <c r="B59" s="4">
        <v>57000</v>
      </c>
      <c r="C59" s="15"/>
      <c r="D59" s="15">
        <v>51094.6</v>
      </c>
      <c r="E59" s="15">
        <v>51094.6</v>
      </c>
      <c r="F59" s="7"/>
      <c r="G59" s="7"/>
      <c r="H59" s="15">
        <f t="shared" si="5"/>
        <v>89.639649122807015</v>
      </c>
      <c r="I59" s="15">
        <f t="shared" si="6"/>
        <v>100</v>
      </c>
    </row>
    <row r="60" spans="1:9" s="43" customFormat="1" ht="40.5" customHeight="1">
      <c r="A60" s="6" t="s">
        <v>81</v>
      </c>
      <c r="B60" s="4">
        <v>12545.5</v>
      </c>
      <c r="C60" s="15"/>
      <c r="D60" s="15"/>
      <c r="E60" s="19"/>
      <c r="F60" s="7"/>
      <c r="G60" s="7"/>
      <c r="H60" s="15"/>
      <c r="I60" s="15"/>
    </row>
    <row r="61" spans="1:9" s="43" customFormat="1" ht="44.25" customHeight="1">
      <c r="A61" s="6" t="s">
        <v>88</v>
      </c>
      <c r="B61" s="4">
        <v>365000</v>
      </c>
      <c r="C61" s="15"/>
      <c r="D61" s="15">
        <v>17435.599999999999</v>
      </c>
      <c r="E61" s="15">
        <v>17435.599999999999</v>
      </c>
      <c r="F61" s="7"/>
      <c r="G61" s="7"/>
      <c r="H61" s="15">
        <f t="shared" si="5"/>
        <v>4.7768767123287672</v>
      </c>
      <c r="I61" s="15">
        <f t="shared" si="6"/>
        <v>100</v>
      </c>
    </row>
    <row r="62" spans="1:9" s="43" customFormat="1" ht="42" customHeight="1">
      <c r="A62" s="6" t="s">
        <v>87</v>
      </c>
      <c r="B62" s="4">
        <v>70000</v>
      </c>
      <c r="C62" s="15"/>
      <c r="D62" s="15">
        <v>6799.6</v>
      </c>
      <c r="E62" s="15">
        <v>6799.6</v>
      </c>
      <c r="F62" s="7"/>
      <c r="G62" s="7"/>
      <c r="H62" s="15">
        <f t="shared" si="5"/>
        <v>9.7137142857142873</v>
      </c>
      <c r="I62" s="15">
        <f t="shared" si="6"/>
        <v>100</v>
      </c>
    </row>
    <row r="63" spans="1:9" s="43" customFormat="1" ht="30" customHeight="1">
      <c r="A63" s="6" t="s">
        <v>86</v>
      </c>
      <c r="B63" s="4">
        <v>20000</v>
      </c>
      <c r="C63" s="15"/>
      <c r="D63" s="15"/>
      <c r="E63" s="19"/>
      <c r="F63" s="7"/>
      <c r="G63" s="7"/>
      <c r="H63" s="15"/>
      <c r="I63" s="15"/>
    </row>
    <row r="64" spans="1:9" s="43" customFormat="1" ht="57" customHeight="1">
      <c r="A64" s="6" t="s">
        <v>85</v>
      </c>
      <c r="B64" s="4">
        <v>21623.7</v>
      </c>
      <c r="C64" s="15"/>
      <c r="D64" s="15"/>
      <c r="E64" s="19"/>
      <c r="F64" s="7"/>
      <c r="G64" s="7"/>
      <c r="H64" s="15"/>
      <c r="I64" s="15"/>
    </row>
    <row r="65" spans="1:11" s="43" customFormat="1" ht="53.25" customHeight="1">
      <c r="A65" s="6" t="s">
        <v>84</v>
      </c>
      <c r="B65" s="4">
        <v>203144</v>
      </c>
      <c r="C65" s="15"/>
      <c r="D65" s="15">
        <v>203144</v>
      </c>
      <c r="E65" s="19">
        <v>193026.5</v>
      </c>
      <c r="F65" s="7"/>
      <c r="H65" s="15">
        <f t="shared" si="5"/>
        <v>100</v>
      </c>
      <c r="I65" s="15">
        <f t="shared" si="6"/>
        <v>95.019542787382349</v>
      </c>
    </row>
    <row r="66" spans="1:11" s="43" customFormat="1" ht="64.5" customHeight="1">
      <c r="A66" s="3" t="s">
        <v>62</v>
      </c>
      <c r="B66" s="4">
        <v>160000</v>
      </c>
      <c r="C66" s="15"/>
      <c r="D66" s="15"/>
      <c r="E66" s="19"/>
      <c r="F66" s="7"/>
      <c r="G66" s="5"/>
      <c r="H66" s="15"/>
      <c r="I66" s="15"/>
    </row>
    <row r="67" spans="1:11" s="43" customFormat="1" ht="41.25" customHeight="1">
      <c r="A67" s="3" t="s">
        <v>69</v>
      </c>
      <c r="B67" s="4">
        <v>6150</v>
      </c>
      <c r="C67" s="15"/>
      <c r="D67" s="15">
        <v>6150</v>
      </c>
      <c r="E67" s="19">
        <v>5925</v>
      </c>
      <c r="F67" s="7"/>
      <c r="G67" s="5"/>
      <c r="H67" s="15">
        <f t="shared" si="5"/>
        <v>100</v>
      </c>
      <c r="I67" s="15">
        <f t="shared" si="6"/>
        <v>96.341463414634148</v>
      </c>
    </row>
    <row r="68" spans="1:11" s="43" customFormat="1" ht="93" customHeight="1">
      <c r="A68" s="6" t="s">
        <v>83</v>
      </c>
      <c r="B68" s="4">
        <v>52000</v>
      </c>
      <c r="C68" s="15"/>
      <c r="D68" s="15"/>
      <c r="E68" s="19"/>
      <c r="F68" s="7"/>
      <c r="G68" s="5"/>
      <c r="H68" s="15"/>
      <c r="I68" s="15"/>
    </row>
    <row r="69" spans="1:11" s="43" customFormat="1" ht="54.75" customHeight="1">
      <c r="A69" s="6" t="s">
        <v>82</v>
      </c>
      <c r="B69" s="4">
        <v>80</v>
      </c>
      <c r="C69" s="15"/>
      <c r="D69" s="15">
        <v>80</v>
      </c>
      <c r="E69" s="19"/>
      <c r="F69" s="7"/>
      <c r="G69" s="5"/>
      <c r="H69" s="15">
        <f t="shared" si="5"/>
        <v>100</v>
      </c>
      <c r="I69" s="15">
        <f t="shared" si="6"/>
        <v>0</v>
      </c>
    </row>
    <row r="70" spans="1:11" s="43" customFormat="1" ht="41.25" customHeight="1">
      <c r="A70" s="3" t="s">
        <v>63</v>
      </c>
      <c r="B70" s="4">
        <v>35400</v>
      </c>
      <c r="C70" s="15"/>
      <c r="D70" s="15">
        <v>35400</v>
      </c>
      <c r="E70" s="15">
        <v>35400</v>
      </c>
      <c r="F70" s="7"/>
      <c r="G70" s="5"/>
      <c r="H70" s="15">
        <f>D70/B70*100</f>
        <v>100</v>
      </c>
      <c r="I70" s="15">
        <f>E70/(C70+D70+F70+G70)*100</f>
        <v>100</v>
      </c>
    </row>
    <row r="71" spans="1:11" s="43" customFormat="1" ht="54" customHeight="1">
      <c r="A71" s="3" t="s">
        <v>93</v>
      </c>
      <c r="B71" s="4">
        <v>45815.8</v>
      </c>
      <c r="C71" s="15"/>
      <c r="D71" s="15">
        <v>29824.6</v>
      </c>
      <c r="E71" s="15">
        <v>29824.6</v>
      </c>
      <c r="F71" s="7">
        <v>-28.4</v>
      </c>
      <c r="G71" s="16">
        <v>70.400000000000006</v>
      </c>
      <c r="H71" s="15">
        <f>D71/B71*100</f>
        <v>65.09675701395588</v>
      </c>
      <c r="I71" s="15">
        <f>E71/(C71+D71+F71+G71)*100</f>
        <v>99.859374686104204</v>
      </c>
    </row>
    <row r="72" spans="1:11" ht="20.25" customHeight="1">
      <c r="A72" s="13" t="s">
        <v>8</v>
      </c>
      <c r="B72" s="7">
        <f t="shared" ref="B72:F72" si="7">SUM(B7:B71)</f>
        <v>14205907.800000001</v>
      </c>
      <c r="C72" s="7">
        <f>SUM(C7:C71)</f>
        <v>11735.9</v>
      </c>
      <c r="D72" s="7">
        <f>SUM(D7:D71)</f>
        <v>7944904.6999999965</v>
      </c>
      <c r="E72" s="7">
        <f>SUM(E7:E71)</f>
        <v>7930283.299999998</v>
      </c>
      <c r="F72" s="7">
        <f t="shared" si="7"/>
        <v>-20466.100000000002</v>
      </c>
      <c r="G72" s="7">
        <f>SUM(G7:G71)</f>
        <v>9940.3000000000011</v>
      </c>
      <c r="H72" s="15">
        <f>D72/B72*100</f>
        <v>55.926765201165082</v>
      </c>
      <c r="I72" s="15">
        <f t="shared" si="2"/>
        <v>99.800764267840691</v>
      </c>
    </row>
    <row r="73" spans="1:11" ht="20.25" customHeight="1">
      <c r="A73" s="3" t="s">
        <v>60</v>
      </c>
      <c r="B73" s="7">
        <v>39454.9</v>
      </c>
      <c r="C73" s="12"/>
      <c r="D73" s="17">
        <v>29592</v>
      </c>
      <c r="E73" s="17">
        <v>29592</v>
      </c>
      <c r="F73" s="21"/>
      <c r="G73" s="7"/>
      <c r="H73" s="15">
        <f>D73/B73*100</f>
        <v>75.002090995034834</v>
      </c>
      <c r="I73" s="15">
        <f t="shared" si="2"/>
        <v>100</v>
      </c>
    </row>
    <row r="74" spans="1:11" ht="41.25" customHeight="1">
      <c r="A74" s="49" t="s">
        <v>89</v>
      </c>
      <c r="B74" s="7">
        <v>1000</v>
      </c>
      <c r="C74" s="12"/>
      <c r="D74" s="17">
        <v>1000</v>
      </c>
      <c r="E74" s="17">
        <v>1000</v>
      </c>
      <c r="F74" s="21"/>
      <c r="G74" s="7"/>
      <c r="H74" s="15">
        <f t="shared" ref="H74:H75" si="8">D74/B74*100</f>
        <v>100</v>
      </c>
      <c r="I74" s="15">
        <f t="shared" si="2"/>
        <v>100</v>
      </c>
    </row>
    <row r="75" spans="1:11" ht="56.25" customHeight="1">
      <c r="A75" s="49" t="s">
        <v>90</v>
      </c>
      <c r="B75" s="7">
        <v>94693.4</v>
      </c>
      <c r="C75" s="12"/>
      <c r="D75" s="17">
        <v>94693.4</v>
      </c>
      <c r="E75" s="17">
        <v>75708.5</v>
      </c>
      <c r="F75" s="21"/>
      <c r="G75" s="7"/>
      <c r="H75" s="15">
        <f t="shared" si="8"/>
        <v>100</v>
      </c>
      <c r="I75" s="15">
        <f t="shared" si="2"/>
        <v>79.951189840052223</v>
      </c>
    </row>
    <row r="76" spans="1:11" ht="12.75" customHeight="1">
      <c r="A76" s="14" t="s">
        <v>9</v>
      </c>
      <c r="B76" s="7">
        <f>SUM(B72:B75)</f>
        <v>14341056.100000001</v>
      </c>
      <c r="C76" s="7">
        <f>SUM(C72:C73)</f>
        <v>11735.9</v>
      </c>
      <c r="D76" s="7">
        <f>SUM(D72:D75)</f>
        <v>8070190.0999999968</v>
      </c>
      <c r="E76" s="7">
        <f>SUM(E72:E75)</f>
        <v>8036583.799999998</v>
      </c>
      <c r="F76" s="7">
        <f>SUM(F72:F73)</f>
        <v>-20466.100000000002</v>
      </c>
      <c r="G76" s="7">
        <f>SUM(G72:G73)</f>
        <v>9940.3000000000011</v>
      </c>
      <c r="H76" s="15">
        <f>D76/B76*100</f>
        <v>56.273331920094762</v>
      </c>
      <c r="I76" s="15">
        <f>E76/(C76+D76+F76+G76)*100</f>
        <v>99.568644855449008</v>
      </c>
    </row>
    <row r="77" spans="1:11" ht="12.75" customHeight="1">
      <c r="A77" s="51"/>
      <c r="B77" s="52"/>
      <c r="C77" s="52"/>
      <c r="D77" s="52"/>
      <c r="E77" s="52"/>
      <c r="F77" s="52"/>
      <c r="G77" s="52"/>
      <c r="H77" s="53"/>
      <c r="I77" s="53"/>
    </row>
    <row r="78" spans="1:11" ht="12.75" customHeight="1">
      <c r="A78" s="51"/>
      <c r="B78" s="52"/>
      <c r="C78" s="52"/>
      <c r="D78" s="52"/>
      <c r="E78" s="52"/>
      <c r="F78" s="52"/>
      <c r="G78" s="52"/>
      <c r="H78" s="53"/>
      <c r="I78" s="53"/>
    </row>
    <row r="79" spans="1:11" ht="12.75" customHeight="1">
      <c r="A79" s="22"/>
      <c r="B79" s="52"/>
      <c r="C79" s="52"/>
      <c r="D79" s="52"/>
      <c r="E79" s="52"/>
      <c r="F79" s="52"/>
      <c r="G79" s="52"/>
      <c r="H79" s="53"/>
      <c r="I79" s="53"/>
    </row>
    <row r="80" spans="1:11" ht="38.25" customHeight="1">
      <c r="A80" s="62" t="s">
        <v>92</v>
      </c>
      <c r="B80" s="63"/>
      <c r="C80" s="63"/>
      <c r="D80" s="63"/>
      <c r="E80" s="63"/>
      <c r="F80" s="63"/>
      <c r="G80" s="63"/>
      <c r="H80" s="63"/>
      <c r="I80" s="63"/>
      <c r="J80" s="54"/>
      <c r="K80" s="55"/>
    </row>
    <row r="81" spans="1:9" ht="75" customHeight="1">
      <c r="A81" s="61" t="s">
        <v>40</v>
      </c>
      <c r="B81" s="61"/>
      <c r="C81" s="33"/>
      <c r="D81" s="34"/>
      <c r="E81" s="35"/>
      <c r="F81" s="34"/>
      <c r="G81" s="60" t="s">
        <v>41</v>
      </c>
      <c r="H81" s="60"/>
      <c r="I81" s="60"/>
    </row>
    <row r="82" spans="1:9">
      <c r="A82" s="45"/>
      <c r="B82" s="36"/>
      <c r="C82" s="23"/>
      <c r="D82" s="23"/>
      <c r="E82" s="23"/>
      <c r="F82" s="23"/>
      <c r="G82" s="23"/>
      <c r="H82" s="23"/>
      <c r="I82" s="23"/>
    </row>
    <row r="83" spans="1:9">
      <c r="A83" s="45"/>
      <c r="B83" s="37"/>
    </row>
    <row r="84" spans="1:9">
      <c r="A84" s="45"/>
      <c r="B84" s="37"/>
    </row>
    <row r="85" spans="1:9">
      <c r="A85" s="45"/>
      <c r="B85" s="37"/>
    </row>
    <row r="86" spans="1:9">
      <c r="A86" s="45"/>
    </row>
    <row r="87" spans="1:9">
      <c r="A87" s="46"/>
      <c r="B87" s="57"/>
      <c r="E87" s="58"/>
    </row>
    <row r="88" spans="1:9">
      <c r="A88" s="46"/>
      <c r="B88" s="57"/>
    </row>
    <row r="89" spans="1:9">
      <c r="A89" s="46"/>
      <c r="B89" s="57"/>
    </row>
    <row r="90" spans="1:9">
      <c r="A90" s="46"/>
      <c r="B90" s="57"/>
    </row>
  </sheetData>
  <mergeCells count="4">
    <mergeCell ref="A2:I2"/>
    <mergeCell ref="G81:I81"/>
    <mergeCell ref="A81:B81"/>
    <mergeCell ref="A80:I80"/>
  </mergeCells>
  <phoneticPr fontId="0" type="noConversion"/>
  <printOptions horizontalCentered="1"/>
  <pageMargins left="0.23622047244094491" right="0.15748031496062992" top="0.19685039370078741" bottom="0.28999999999999998" header="0.15748031496062992" footer="0.15748031496062992"/>
  <pageSetup paperSize="9" scale="76" fitToHeight="0" orientation="landscape" blackAndWhite="1" horizontalDpi="1200" verticalDpi="1200" r:id="rId1"/>
  <headerFooter alignWithMargins="0">
    <oddFooter>&amp;R&amp;P</oddFooter>
  </headerFooter>
  <rowBreaks count="6" manualBreakCount="6">
    <brk id="18" max="9" man="1"/>
    <brk id="29" max="9" man="1"/>
    <brk id="37" max="9" man="1"/>
    <brk id="46" max="9" man="1"/>
    <brk id="55" max="9" man="1"/>
    <brk id="67" max="9" man="1"/>
  </row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3.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AcstVS</cp:lastModifiedBy>
  <cp:lastPrinted>2020-10-20T07:53:17Z</cp:lastPrinted>
  <dcterms:created xsi:type="dcterms:W3CDTF">2005-01-11T15:00:30Z</dcterms:created>
  <dcterms:modified xsi:type="dcterms:W3CDTF">2020-10-20T07:56:40Z</dcterms:modified>
</cp:coreProperties>
</file>